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ryutin_va\Desktop\Верютин\2021\заявки на закупку\август\заявка на закупку Изделия железобетонные № 312101-КС ПИР СМР-2021-ДРСК\"/>
    </mc:Choice>
  </mc:AlternateContent>
  <bookViews>
    <workbookView xWindow="0" yWindow="0" windowWidth="35055" windowHeight="16710"/>
  </bookViews>
  <sheets>
    <sheet name="Перечень, объёмы и место поста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  <c r="B21" i="1"/>
  <c r="B22" i="1"/>
  <c r="B13" i="1"/>
</calcChain>
</file>

<file path=xl/sharedStrings.xml><?xml version="1.0" encoding="utf-8"?>
<sst xmlns="http://schemas.openxmlformats.org/spreadsheetml/2006/main" count="25" uniqueCount="22">
  <si>
    <t>Итого</t>
  </si>
  <si>
    <t>Филиал</t>
  </si>
  <si>
    <t>Место поставки</t>
  </si>
  <si>
    <t>Филиал АО "ДРСК" "Амурские электрические сети"</t>
  </si>
  <si>
    <t>Наименование товара</t>
  </si>
  <si>
    <t>Количество, шт</t>
  </si>
  <si>
    <t>Станция получения: Ст.Благовещенск Заб.ЖД, код станции- 954704, код предприятия – 9533, ОКПО – 97987579;                                                          для отгрузки автомобильным транспортом: 675003, РФ, Амурская обл., г. Благовещенск, ул. Театральная 179.</t>
  </si>
  <si>
    <t>Филиал АО "ДРСК" "Приморские электрические сети"</t>
  </si>
  <si>
    <t xml:space="preserve">Станция получения: Уссурийск ДВ.ЖД, код станции- 988306, Код предприятия- 2452, ОКПО- 97053894
для отгрузки автомобильным транспортом: 692524, РФ, Приморский край, г. Уссурийск, ул. Резервная, 22А
</t>
  </si>
  <si>
    <t>Филиал АО "ДРСК" "Хабаровские электрические сети"</t>
  </si>
  <si>
    <t xml:space="preserve">Станция получения: Комсомольск-на-Амуре ДВЖД, код станции- 960103, код предприятия – 9531, ОКПО – 98097847
для отгрузки автомобильным транспортом: 681000, РФ, Хабаровский край, г. Комсомольск-на-Амуре, Северное шоссе, 59
</t>
  </si>
  <si>
    <t xml:space="preserve">Станция получения: Хабаровск-2 ДВЖД, код станции- 970001, код предприятия- 9531, ОКПО- 98097847
для отгрузки автомобильным транспортом: 680009, РФ, Хабаровский край, г. Хабаровск, ул. Промышленная, 13
</t>
  </si>
  <si>
    <t xml:space="preserve">Станция получения: Алдан НВСТР через Нерюнгри- Грузовая ДВЖД ООО «Ассоциация строителей АЯМ» для филиала АО «ДРСК» «Южно-Якутские электрические сети», код станции- 914001, код получателя- 1091, ОКПО- 23309160
для отгрузки автомобильным транспортом: 678901, РФ, Республика Саха (Якутия), г. Алдан, ул. Тарабукина, 60А.
</t>
  </si>
  <si>
    <t>Филиал АО "ДРСК" "Южно-Якутские электрические сети"</t>
  </si>
  <si>
    <t>Опора железобетонная, СВ-95-3, ТУ 5863-007-96502166-2016</t>
  </si>
  <si>
    <t>Опора железобетонная, СВ-95-3с, ТУ 5863-007-96502166-2016</t>
  </si>
  <si>
    <t>Филиал АО "ДРСК" "Электрические сети ЕАО"</t>
  </si>
  <si>
    <t xml:space="preserve">Станция получения: Биробиджан-1 ДВЖД, код станции- 962804, код предприятия – 9532, ОКПО – 00106477
для отгрузки автомобильным транспортом: 679011, РФ, Еврейская Автономная обл., г. Биробиджан, ул. Черноморская, 6
</t>
  </si>
  <si>
    <t>Перечень, объёмы и место поставки продукции</t>
  </si>
  <si>
    <r>
      <t xml:space="preserve">Приставка железобетонная, ПТ45, ТУ 5863-006-00113557-94, </t>
    </r>
    <r>
      <rPr>
        <b/>
        <i/>
        <sz val="8"/>
        <rFont val="Arial"/>
        <family val="2"/>
        <charset val="204"/>
      </rPr>
      <t>согласно Приложению № 4</t>
    </r>
  </si>
  <si>
    <r>
      <t xml:space="preserve">Приставка железобетонная, ПТ43-2, ТУ 5863-006-00113557-94, </t>
    </r>
    <r>
      <rPr>
        <b/>
        <i/>
        <sz val="8"/>
        <rFont val="Arial"/>
        <family val="2"/>
        <charset val="204"/>
      </rPr>
      <t>согласно Приложению № 4</t>
    </r>
  </si>
  <si>
    <t>Приложение № 1 к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</si>
</sst>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56"/>
      <name val="Arial"/>
      <family val="2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/>
    <xf numFmtId="0" fontId="3" fillId="2" borderId="1" xfId="1" applyNumberFormat="1" applyFont="1" applyFill="1" applyBorder="1" applyAlignment="1">
      <alignment horizontal="left" vertical="center" wrapText="1"/>
    </xf>
    <xf numFmtId="0" fontId="4" fillId="3" borderId="1" xfId="1" applyNumberFormat="1" applyFont="1" applyFill="1" applyBorder="1" applyAlignment="1">
      <alignment vertical="top" wrapText="1"/>
    </xf>
    <xf numFmtId="0" fontId="4" fillId="4" borderId="1" xfId="1" applyNumberFormat="1" applyFont="1" applyFill="1" applyBorder="1" applyAlignment="1">
      <alignment horizontal="left" vertical="top" wrapText="1" indent="2"/>
    </xf>
    <xf numFmtId="0" fontId="2" fillId="0" borderId="1" xfId="1" applyNumberFormat="1" applyFont="1" applyBorder="1" applyAlignment="1">
      <alignment vertical="top" wrapText="1" indent="4"/>
    </xf>
    <xf numFmtId="0" fontId="4" fillId="4" borderId="1" xfId="1" applyNumberFormat="1" applyFont="1" applyFill="1" applyBorder="1" applyAlignment="1">
      <alignment vertical="top" wrapText="1" indent="2"/>
    </xf>
    <xf numFmtId="0" fontId="3" fillId="5" borderId="1" xfId="1" applyNumberFormat="1" applyFont="1" applyFill="1" applyBorder="1" applyAlignment="1">
      <alignment vertical="top"/>
    </xf>
    <xf numFmtId="164" fontId="3" fillId="5" borderId="1" xfId="1" applyNumberFormat="1" applyFont="1" applyFill="1" applyBorder="1" applyAlignment="1">
      <alignment horizontal="center" vertical="center"/>
    </xf>
    <xf numFmtId="4" fontId="4" fillId="3" borderId="1" xfId="1" applyNumberFormat="1" applyFont="1" applyFill="1" applyBorder="1" applyAlignment="1">
      <alignment horizontal="center" vertical="center"/>
    </xf>
    <xf numFmtId="4" fontId="4" fillId="4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/>
    </xf>
    <xf numFmtId="4" fontId="4" fillId="6" borderId="5" xfId="1" applyNumberFormat="1" applyFont="1" applyFill="1" applyBorder="1" applyAlignment="1">
      <alignment horizontal="center" vertical="center"/>
    </xf>
    <xf numFmtId="4" fontId="4" fillId="6" borderId="6" xfId="1" applyNumberFormat="1" applyFont="1" applyFill="1" applyBorder="1" applyAlignment="1">
      <alignment horizontal="center" vertical="center"/>
    </xf>
    <xf numFmtId="4" fontId="4" fillId="6" borderId="7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Обычный_Сроки поставки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Normal="100" workbookViewId="0">
      <selection activeCell="B28" sqref="B28"/>
    </sheetView>
  </sheetViews>
  <sheetFormatPr defaultRowHeight="15" x14ac:dyDescent="0.25"/>
  <cols>
    <col min="1" max="1" width="57.28515625" customWidth="1"/>
    <col min="2" max="2" width="14.5703125" customWidth="1"/>
    <col min="3" max="4" width="16.7109375" customWidth="1"/>
    <col min="5" max="5" width="18.42578125" customWidth="1"/>
    <col min="6" max="6" width="16.42578125" customWidth="1"/>
    <col min="7" max="8" width="16" customWidth="1"/>
    <col min="9" max="9" width="17.5703125" customWidth="1"/>
    <col min="10" max="10" width="17.42578125" customWidth="1"/>
    <col min="11" max="12" width="16.7109375" customWidth="1"/>
    <col min="13" max="13" width="21.140625" customWidth="1"/>
  </cols>
  <sheetData>
    <row r="1" spans="1:13" x14ac:dyDescent="0.25">
      <c r="B1" s="20" t="s">
        <v>21</v>
      </c>
      <c r="C1" s="21"/>
    </row>
    <row r="2" spans="1:13" ht="21" x14ac:dyDescent="0.35">
      <c r="A2" s="15" t="s">
        <v>18</v>
      </c>
      <c r="B2" s="16"/>
    </row>
    <row r="3" spans="1:13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.75" customHeight="1" x14ac:dyDescent="0.25">
      <c r="A4" s="2" t="s">
        <v>1</v>
      </c>
      <c r="B4" s="17" t="s">
        <v>5</v>
      </c>
    </row>
    <row r="5" spans="1:13" ht="84" customHeight="1" x14ac:dyDescent="0.25">
      <c r="A5" s="2" t="s">
        <v>2</v>
      </c>
      <c r="B5" s="18"/>
    </row>
    <row r="6" spans="1:13" ht="15.75" customHeight="1" x14ac:dyDescent="0.25">
      <c r="A6" s="2" t="s">
        <v>4</v>
      </c>
      <c r="B6" s="19"/>
    </row>
    <row r="7" spans="1:13" ht="15.75" customHeight="1" x14ac:dyDescent="0.25">
      <c r="A7" s="3" t="s">
        <v>3</v>
      </c>
      <c r="B7" s="12">
        <v>164</v>
      </c>
    </row>
    <row r="8" spans="1:13" ht="47.25" customHeight="1" x14ac:dyDescent="0.25">
      <c r="A8" s="4" t="s">
        <v>6</v>
      </c>
      <c r="B8" s="13"/>
    </row>
    <row r="9" spans="1:13" ht="16.5" customHeight="1" x14ac:dyDescent="0.25">
      <c r="A9" s="5" t="s">
        <v>14</v>
      </c>
      <c r="B9" s="14"/>
    </row>
    <row r="10" spans="1:13" ht="15.75" customHeight="1" x14ac:dyDescent="0.25">
      <c r="A10" s="3" t="s">
        <v>7</v>
      </c>
      <c r="B10" s="12">
        <v>164</v>
      </c>
    </row>
    <row r="11" spans="1:13" ht="48.75" customHeight="1" x14ac:dyDescent="0.25">
      <c r="A11" s="6" t="s">
        <v>8</v>
      </c>
      <c r="B11" s="13"/>
    </row>
    <row r="12" spans="1:13" ht="17.25" customHeight="1" x14ac:dyDescent="0.25">
      <c r="A12" s="5" t="s">
        <v>14</v>
      </c>
      <c r="B12" s="14"/>
    </row>
    <row r="13" spans="1:13" ht="15.75" customHeight="1" x14ac:dyDescent="0.25">
      <c r="A13" s="3" t="s">
        <v>9</v>
      </c>
      <c r="B13" s="9">
        <f>B14+B16</f>
        <v>164</v>
      </c>
    </row>
    <row r="14" spans="1:13" ht="51" customHeight="1" x14ac:dyDescent="0.25">
      <c r="A14" s="6" t="s">
        <v>10</v>
      </c>
      <c r="B14" s="12">
        <v>82</v>
      </c>
    </row>
    <row r="15" spans="1:13" ht="15.75" customHeight="1" x14ac:dyDescent="0.25">
      <c r="A15" s="5" t="s">
        <v>14</v>
      </c>
      <c r="B15" s="14"/>
    </row>
    <row r="16" spans="1:13" ht="45.75" customHeight="1" x14ac:dyDescent="0.25">
      <c r="A16" s="6" t="s">
        <v>11</v>
      </c>
      <c r="B16" s="12">
        <v>82</v>
      </c>
    </row>
    <row r="17" spans="1:2" ht="21" customHeight="1" x14ac:dyDescent="0.25">
      <c r="A17" s="5" t="s">
        <v>15</v>
      </c>
      <c r="B17" s="14"/>
    </row>
    <row r="18" spans="1:2" ht="21" customHeight="1" x14ac:dyDescent="0.25">
      <c r="A18" s="3" t="s">
        <v>16</v>
      </c>
      <c r="B18" s="12">
        <v>246</v>
      </c>
    </row>
    <row r="19" spans="1:2" ht="49.5" customHeight="1" x14ac:dyDescent="0.25">
      <c r="A19" s="6" t="s">
        <v>17</v>
      </c>
      <c r="B19" s="13"/>
    </row>
    <row r="20" spans="1:2" ht="21" customHeight="1" x14ac:dyDescent="0.25">
      <c r="A20" s="5" t="s">
        <v>14</v>
      </c>
      <c r="B20" s="14"/>
    </row>
    <row r="21" spans="1:2" ht="15.75" customHeight="1" x14ac:dyDescent="0.25">
      <c r="A21" s="3" t="s">
        <v>13</v>
      </c>
      <c r="B21" s="9">
        <f>B22</f>
        <v>468</v>
      </c>
    </row>
    <row r="22" spans="1:2" ht="72" customHeight="1" x14ac:dyDescent="0.25">
      <c r="A22" s="6" t="s">
        <v>12</v>
      </c>
      <c r="B22" s="10">
        <f>B23+B24</f>
        <v>468</v>
      </c>
    </row>
    <row r="23" spans="1:2" ht="26.25" customHeight="1" x14ac:dyDescent="0.25">
      <c r="A23" s="5" t="s">
        <v>20</v>
      </c>
      <c r="B23" s="11">
        <v>192</v>
      </c>
    </row>
    <row r="24" spans="1:2" ht="22.5" customHeight="1" x14ac:dyDescent="0.25">
      <c r="A24" s="5" t="s">
        <v>19</v>
      </c>
      <c r="B24" s="11">
        <v>276</v>
      </c>
    </row>
    <row r="25" spans="1:2" ht="15.75" customHeight="1" x14ac:dyDescent="0.25">
      <c r="A25" s="7" t="s">
        <v>0</v>
      </c>
      <c r="B25" s="8">
        <f>B7+B10+B13+B18+B21</f>
        <v>1206</v>
      </c>
    </row>
  </sheetData>
  <mergeCells count="8">
    <mergeCell ref="B18:B20"/>
    <mergeCell ref="A2:B2"/>
    <mergeCell ref="B4:B6"/>
    <mergeCell ref="B1:C1"/>
    <mergeCell ref="B7:B9"/>
    <mergeCell ref="B10:B12"/>
    <mergeCell ref="B14:B15"/>
    <mergeCell ref="B16:B17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Перечень, объёмы и место поста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Верютин Владимир Андреевич</cp:lastModifiedBy>
  <cp:lastPrinted>2021-08-10T05:53:15Z</cp:lastPrinted>
  <dcterms:created xsi:type="dcterms:W3CDTF">2018-05-22T01:14:50Z</dcterms:created>
  <dcterms:modified xsi:type="dcterms:W3CDTF">2021-08-17T04:50:31Z</dcterms:modified>
</cp:coreProperties>
</file>